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7" hidden="1">МРТ!$A$7:$D$57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7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<sst xmlns="http://schemas.openxmlformats.org/spreadsheetml/2006/main" count="2450" uniqueCount="681">
  <si>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</si>
  <si>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</si>
  <si>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</si>
  <si>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</si>
  <si>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</si>
  <si>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</si>
  <si>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</si>
  <si>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</si>
  <si>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</si>
  <si>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</si>
  <si>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</si>
  <si>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</si>
  <si>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</si>
  <si>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</si>
  <si>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</si>
  <si>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</si>
  <si>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</si>
  <si>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</si>
  <si>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</si>
  <si>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</si>
  <si>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</si>
  <si>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</si>
  <si>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</si>
  <si>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</si>
  <si>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</si>
  <si>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</si>
  <si>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</si>
  <si>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</si>
  <si>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</si>
  <si>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</si>
  <si>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</si>
  <si>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</si>
  <si>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</si>
  <si>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</si>
  <si>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</si>
  <si>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</si>
  <si>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</si>
  <si>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</si>
  <si>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</si>
  <si>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</si>
  <si>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</si>
  <si>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</si>
  <si>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</si>
  <si>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</si>
  <si>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</si>
  <si>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</si>
  <si>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</si>
  <si>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</si>
  <si>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</si>
  <si>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</si>
  <si>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</si>
  <si>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</si>
  <si>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</si>
  <si>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</si>
  <si>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</si>
  <si>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</si>
  <si>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</si>
  <si>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</si>
  <si>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</si>
  <si>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</si>
  <si>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</si>
  <si>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</si>
  <si>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ЧУЗ "КБ "РЖД-МЕДИЦИНА" Г.АСТРАХАНЬ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</si>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</sst>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1075</v>
      </c>
      <c r="H26" s="76">
        <v>100</v>
      </c>
      <c r="I26" s="76">
        <v>975</v>
      </c>
      <c r="J26" s="76">
        <v>2250</v>
      </c>
      <c r="K26" s="41">
        <v>2.5</v>
      </c>
      <c r="L26" s="44">
        <f t="shared" si="2"/>
        <v>5625</v>
      </c>
      <c r="M26" s="45">
        <f t="shared" si="3"/>
        <v>6700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1075</v>
      </c>
      <c r="AB26" s="44">
        <f t="shared" si="12"/>
        <v>100</v>
      </c>
      <c r="AC26" s="44">
        <f t="shared" si="13"/>
        <v>975</v>
      </c>
      <c r="AD26" s="44">
        <f t="shared" si="14"/>
        <v>2250</v>
      </c>
      <c r="AE26" s="44">
        <f t="shared" si="15"/>
        <v>5625</v>
      </c>
      <c r="AF26" s="44">
        <f t="shared" si="16"/>
        <v>6700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8300</v>
      </c>
      <c r="R31" s="76">
        <v>7100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16500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8300</v>
      </c>
      <c r="AB31" s="44">
        <f t="shared" si="12"/>
        <v>7100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16500</v>
      </c>
      <c r="AG31" s="107">
        <v>3200</v>
      </c>
      <c r="AH31" s="108">
        <f t="shared" si="17"/>
        <v>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17502</v>
      </c>
      <c r="H37" s="5">
        <v>12502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56298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17502</v>
      </c>
      <c r="AB37" s="44">
        <f t="shared" si="12"/>
        <v>12502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56298</v>
      </c>
      <c r="AG37" s="107">
        <v>4670</v>
      </c>
      <c r="AH37" s="108">
        <f t="shared" si="17"/>
        <v>12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100</v>
      </c>
      <c r="K48" s="41">
        <v>2</v>
      </c>
      <c r="L48" s="44">
        <f t="shared" si="2"/>
        <v>200</v>
      </c>
      <c r="M48" s="45">
        <f t="shared" si="3"/>
        <v>3600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100</v>
      </c>
      <c r="AE48" s="44">
        <f t="shared" si="15"/>
        <v>200</v>
      </c>
      <c r="AF48" s="44">
        <f t="shared" si="16"/>
        <v>3600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5115</v>
      </c>
      <c r="E51" s="91">
        <f t="shared" si="18"/>
        <v>2207</v>
      </c>
      <c r="F51" s="91">
        <f t="shared" si="18"/>
        <v>7322</v>
      </c>
      <c r="G51" s="91">
        <f t="shared" si="18"/>
        <v>37026</v>
      </c>
      <c r="H51" s="91">
        <f t="shared" si="18"/>
        <v>18972</v>
      </c>
      <c r="I51" s="91">
        <f t="shared" si="18"/>
        <v>18054</v>
      </c>
      <c r="J51" s="91">
        <f t="shared" si="18"/>
        <v>30702</v>
      </c>
      <c r="K51" s="49">
        <f>ROUND(L51/J51,0)</f>
        <v>3</v>
      </c>
      <c r="L51" s="91">
        <f t="shared" ref="L51:Q51" si="19">SUM(L10:L50)</f>
        <v>87766</v>
      </c>
      <c r="M51" s="91">
        <f t="shared" si="19"/>
        <v>132114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10000</v>
      </c>
      <c r="R51" s="91">
        <f t="shared" ref="R51" si="20">SUM(R10:R50)</f>
        <v>8000</v>
      </c>
      <c r="S51" s="91">
        <f t="shared" ref="S51:AH51" si="21">SUM(S10:S50)</f>
        <v>2000</v>
      </c>
      <c r="T51" s="91">
        <f t="shared" si="21"/>
        <v>4010</v>
      </c>
      <c r="U51" s="49">
        <f t="shared" si="21"/>
        <v>102.6</v>
      </c>
      <c r="V51" s="91">
        <f t="shared" si="21"/>
        <v>11712</v>
      </c>
      <c r="W51" s="91">
        <f t="shared" si="21"/>
        <v>22914</v>
      </c>
      <c r="X51" s="91">
        <f t="shared" si="21"/>
        <v>5817</v>
      </c>
      <c r="Y51" s="91">
        <f t="shared" si="21"/>
        <v>2707</v>
      </c>
      <c r="Z51" s="91">
        <f t="shared" si="21"/>
        <v>8524</v>
      </c>
      <c r="AA51" s="91">
        <f t="shared" si="21"/>
        <v>47026</v>
      </c>
      <c r="AB51" s="91">
        <f t="shared" si="21"/>
        <v>26972</v>
      </c>
      <c r="AC51" s="91">
        <f t="shared" si="21"/>
        <v>20054</v>
      </c>
      <c r="AD51" s="91">
        <f t="shared" si="21"/>
        <v>34712</v>
      </c>
      <c r="AE51" s="91">
        <f t="shared" si="21"/>
        <v>99478</v>
      </c>
      <c r="AF51" s="91">
        <f t="shared" si="21"/>
        <v>155028</v>
      </c>
      <c r="AG51" s="91">
        <f t="shared" si="21"/>
        <v>155134</v>
      </c>
      <c r="AH51" s="91">
        <f t="shared" si="21"/>
        <v>33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>
        <f t="shared" si="17"/>
        <v>1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>
        <f t="shared" si="17"/>
        <v>2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>
        <f t="shared" si="17"/>
        <v>2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500</v>
      </c>
      <c r="H26" s="76">
        <v>100</v>
      </c>
      <c r="I26" s="76">
        <v>400</v>
      </c>
      <c r="J26" s="76">
        <v>250</v>
      </c>
      <c r="K26" s="41">
        <v>2.5</v>
      </c>
      <c r="L26" s="44">
        <f t="shared" si="2"/>
        <v>625</v>
      </c>
      <c r="M26" s="45">
        <f t="shared" si="3"/>
        <v>1125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500</v>
      </c>
      <c r="AB26" s="44">
        <f t="shared" si="12"/>
        <v>100</v>
      </c>
      <c r="AC26" s="44">
        <f t="shared" si="13"/>
        <v>400</v>
      </c>
      <c r="AD26" s="44">
        <f t="shared" si="14"/>
        <v>250</v>
      </c>
      <c r="AE26" s="44">
        <f t="shared" si="15"/>
        <v>625</v>
      </c>
      <c r="AF26" s="44">
        <f t="shared" si="16"/>
        <v>1125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>
        <f t="shared" si="17"/>
        <v>2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6200</v>
      </c>
      <c r="R31" s="76">
        <v>5000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14400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6200</v>
      </c>
      <c r="AB31" s="44">
        <f t="shared" si="12"/>
        <v>5000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14400</v>
      </c>
      <c r="AG31" s="107">
        <v>3200</v>
      </c>
      <c r="AH31">
        <f t="shared" si="17"/>
        <v>5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>
        <f t="shared" si="17"/>
        <v>1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9500</v>
      </c>
      <c r="H37" s="5">
        <v>4500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48296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9500</v>
      </c>
      <c r="AB37" s="44">
        <f t="shared" si="12"/>
        <v>4500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48296</v>
      </c>
      <c r="AG37" s="107">
        <v>4670</v>
      </c>
      <c r="AH37">
        <f t="shared" si="17"/>
        <v>10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100</v>
      </c>
      <c r="K48" s="41">
        <v>2</v>
      </c>
      <c r="L48" s="44">
        <f t="shared" si="2"/>
        <v>200</v>
      </c>
      <c r="M48" s="45">
        <f t="shared" si="3"/>
        <v>200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100</v>
      </c>
      <c r="AE48" s="44">
        <f t="shared" si="15"/>
        <v>200</v>
      </c>
      <c r="AF48" s="44">
        <f t="shared" si="16"/>
        <v>200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4965</v>
      </c>
      <c r="E51" s="91">
        <f t="shared" si="18"/>
        <v>2157</v>
      </c>
      <c r="F51" s="91">
        <f t="shared" si="18"/>
        <v>7122</v>
      </c>
      <c r="G51" s="91">
        <f t="shared" si="18"/>
        <v>25249</v>
      </c>
      <c r="H51" s="91">
        <f t="shared" si="18"/>
        <v>9770</v>
      </c>
      <c r="I51" s="91">
        <f t="shared" si="18"/>
        <v>15479</v>
      </c>
      <c r="J51" s="91">
        <f t="shared" si="18"/>
        <v>28702</v>
      </c>
      <c r="K51" s="49">
        <f>ROUND(L51/J51,0)</f>
        <v>3</v>
      </c>
      <c r="L51" s="91">
        <f t="shared" ref="L51:Q51" si="19">SUM(L10:L50)</f>
        <v>82766</v>
      </c>
      <c r="M51" s="91">
        <f t="shared" si="19"/>
        <v>115137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7900</v>
      </c>
      <c r="R51" s="91"/>
      <c r="S51" s="91">
        <f t="shared" ref="S51:AH51" si="20">SUM(S10:S50)</f>
        <v>2000</v>
      </c>
      <c r="T51" s="91">
        <f t="shared" si="20"/>
        <v>4010</v>
      </c>
      <c r="U51" s="49">
        <f t="shared" si="20"/>
        <v>102.6</v>
      </c>
      <c r="V51" s="91">
        <f t="shared" si="20"/>
        <v>11712</v>
      </c>
      <c r="W51" s="91">
        <f t="shared" si="20"/>
        <v>20814</v>
      </c>
      <c r="X51" s="91">
        <f t="shared" si="20"/>
        <v>5667</v>
      </c>
      <c r="Y51" s="91">
        <f t="shared" si="20"/>
        <v>2657</v>
      </c>
      <c r="Z51" s="91">
        <f t="shared" si="20"/>
        <v>8324</v>
      </c>
      <c r="AA51" s="91">
        <f t="shared" si="20"/>
        <v>33149</v>
      </c>
      <c r="AB51" s="91">
        <f t="shared" si="20"/>
        <v>15670</v>
      </c>
      <c r="AC51" s="91">
        <f t="shared" si="20"/>
        <v>17479</v>
      </c>
      <c r="AD51" s="91">
        <f t="shared" si="20"/>
        <v>32712</v>
      </c>
      <c r="AE51" s="91">
        <f t="shared" si="20"/>
        <v>94478</v>
      </c>
      <c r="AF51" s="91">
        <f t="shared" si="20"/>
        <v>135951</v>
      </c>
      <c r="AG51" s="91">
        <f t="shared" si="20"/>
        <v>155134</v>
      </c>
      <c r="AH51">
        <f t="shared" si="20"/>
        <v>28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0</v>
      </c>
      <c r="K48" s="41">
        <v>2</v>
      </c>
      <c r="L48" s="44">
        <f t="shared" si="2"/>
        <v>0</v>
      </c>
      <c r="M48" s="45">
        <f t="shared" si="3"/>
        <v>3400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0</v>
      </c>
      <c r="AE48" s="44">
        <f t="shared" si="15"/>
        <v>0</v>
      </c>
      <c r="AF48" s="44">
        <f t="shared" si="16"/>
        <v>3400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150</v>
      </c>
      <c r="E51" s="91">
        <f t="shared" si="18"/>
        <v>50</v>
      </c>
      <c r="F51" s="91">
        <f t="shared" si="18"/>
        <v>200</v>
      </c>
      <c r="G51" s="91">
        <f t="shared" si="18"/>
        <v>3200</v>
      </c>
      <c r="H51" s="91">
        <f t="shared" si="18"/>
        <v>1200</v>
      </c>
      <c r="I51" s="91">
        <f t="shared" si="18"/>
        <v>2000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3400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150</v>
      </c>
      <c r="Y51" s="91">
        <f t="shared" si="20"/>
        <v>50</v>
      </c>
      <c r="Z51" s="91">
        <f t="shared" si="20"/>
        <v>200</v>
      </c>
      <c r="AA51" s="91">
        <f t="shared" si="20"/>
        <v>3200</v>
      </c>
      <c r="AB51" s="91">
        <f t="shared" si="20"/>
        <v>1200</v>
      </c>
      <c r="AC51" s="91">
        <f t="shared" si="20"/>
        <v>2000</v>
      </c>
      <c r="AD51" s="91">
        <f t="shared" si="20"/>
        <v>0</v>
      </c>
      <c r="AE51" s="91">
        <f t="shared" si="20"/>
        <v>0</v>
      </c>
      <c r="AF51" s="91">
        <f t="shared" si="20"/>
        <v>3400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2100</v>
      </c>
      <c r="R31" s="76">
        <v>2100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2100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2100</v>
      </c>
      <c r="AB31" s="44">
        <f t="shared" si="12"/>
        <v>2100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2100</v>
      </c>
      <c r="AG31" s="107">
        <v>3200</v>
      </c>
      <c r="AH31">
        <f t="shared" si="17"/>
        <v>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8002</v>
      </c>
      <c r="H37" s="5">
        <v>8002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8002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8002</v>
      </c>
      <c r="AB37" s="44">
        <f t="shared" si="12"/>
        <v>8002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8002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8002</v>
      </c>
      <c r="H51" s="91">
        <f t="shared" si="18"/>
        <v>8002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8002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2100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2100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10102</v>
      </c>
      <c r="AB51" s="91">
        <f t="shared" si="20"/>
        <v>10102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10102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575</v>
      </c>
      <c r="H26" s="76">
        <v>0</v>
      </c>
      <c r="I26" s="76">
        <v>575</v>
      </c>
      <c r="J26" s="76">
        <v>2000</v>
      </c>
      <c r="K26" s="41">
        <v>2.5</v>
      </c>
      <c r="L26" s="44">
        <f t="shared" si="2"/>
        <v>5000</v>
      </c>
      <c r="M26" s="45">
        <f t="shared" si="3"/>
        <v>5575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</v>
      </c>
      <c r="AB26" s="44">
        <f t="shared" si="12"/>
        <v>0</v>
      </c>
      <c r="AC26" s="44">
        <f t="shared" si="13"/>
        <v>575</v>
      </c>
      <c r="AD26" s="44">
        <f t="shared" si="14"/>
        <v>2000</v>
      </c>
      <c r="AE26" s="44">
        <f t="shared" si="15"/>
        <v>5000</v>
      </c>
      <c r="AF26" s="44">
        <f t="shared" si="16"/>
        <v>5575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575</v>
      </c>
      <c r="H51" s="91">
        <f t="shared" si="18"/>
        <v>0</v>
      </c>
      <c r="I51" s="91">
        <f t="shared" si="18"/>
        <v>575</v>
      </c>
      <c r="J51" s="91">
        <f t="shared" si="18"/>
        <v>2000</v>
      </c>
      <c r="K51" s="49">
        <f>ROUND(L51/J51,0)</f>
        <v>3</v>
      </c>
      <c r="L51" s="91">
        <f t="shared" ref="L51:Q51" si="19">SUM(L10:L50)</f>
        <v>5000</v>
      </c>
      <c r="M51" s="91">
        <f t="shared" si="19"/>
        <v>5575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575</v>
      </c>
      <c r="AB51" s="91">
        <f t="shared" si="20"/>
        <v>0</v>
      </c>
      <c r="AC51" s="91">
        <f t="shared" si="20"/>
        <v>575</v>
      </c>
      <c r="AD51" s="91">
        <f t="shared" si="20"/>
        <v>2000</v>
      </c>
      <c r="AE51" s="91">
        <f t="shared" si="20"/>
        <v>5000</v>
      </c>
      <c r="AF51" s="91">
        <f t="shared" si="20"/>
        <v>5575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200</v>
      </c>
      <c r="F23" s="30">
        <f t="shared" ref="F23:F36" si="4">D23+E23</f>
        <v>200</v>
      </c>
      <c r="G23" s="29">
        <v>0</v>
      </c>
      <c r="H23" s="128">
        <v>300</v>
      </c>
      <c r="I23" s="30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300</v>
      </c>
      <c r="F24" s="31">
        <f t="shared" si="4"/>
        <v>300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50</v>
      </c>
      <c r="F25" s="31">
        <f t="shared" si="4"/>
        <v>50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50</v>
      </c>
      <c r="F26" s="31">
        <f t="shared" si="4"/>
        <v>50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5</v>
      </c>
      <c r="F29" s="31">
        <f t="shared" si="4"/>
        <v>5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</v>
      </c>
      <c r="F31" s="31">
        <f t="shared" si="4"/>
        <v>5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10</v>
      </c>
      <c r="F32" s="31">
        <f t="shared" si="4"/>
        <v>10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1820</v>
      </c>
      <c r="E83" s="34">
        <f t="shared" si="12"/>
        <v>620</v>
      </c>
      <c r="F83" s="35">
        <f t="shared" si="12"/>
        <v>2440</v>
      </c>
      <c r="G83" s="33">
        <f t="shared" si="12"/>
        <v>300</v>
      </c>
      <c r="H83" s="34">
        <f t="shared" si="12"/>
        <v>300</v>
      </c>
      <c r="I83" s="35">
        <f t="shared" si="12"/>
        <v>600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200</v>
      </c>
      <c r="F23" s="149">
        <f t="shared" ref="F23:F36" si="4">D23+E23</f>
        <v>200</v>
      </c>
      <c r="G23" s="148">
        <v>0</v>
      </c>
      <c r="H23" s="128">
        <v>300</v>
      </c>
      <c r="I23" s="149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300</v>
      </c>
      <c r="F24" s="150">
        <f t="shared" si="4"/>
        <v>300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50</v>
      </c>
      <c r="F25" s="150">
        <f t="shared" si="4"/>
        <v>50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50</v>
      </c>
      <c r="F26" s="150">
        <f t="shared" si="4"/>
        <v>50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5</v>
      </c>
      <c r="F29" s="150">
        <f t="shared" si="4"/>
        <v>5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5</v>
      </c>
      <c r="F31" s="150">
        <f t="shared" si="4"/>
        <v>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10</v>
      </c>
      <c r="F32" s="150">
        <f t="shared" si="4"/>
        <v>10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1820</v>
      </c>
      <c r="E83" s="153">
        <f t="shared" si="12"/>
        <v>620</v>
      </c>
      <c r="F83" s="154">
        <f t="shared" si="12"/>
        <v>2440</v>
      </c>
      <c r="G83" s="152">
        <f t="shared" si="12"/>
        <v>300</v>
      </c>
      <c r="H83" s="153">
        <f t="shared" si="12"/>
        <v>300</v>
      </c>
      <c r="I83" s="154">
        <f t="shared" si="12"/>
        <v>600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10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10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10</v>
      </c>
    </row>
    <row r="23" spans="1:4">
      <c r="A23" s="190">
        <v>17</v>
      </c>
      <c r="B23" s="190" t="s">
        <v>271</v>
      </c>
      <c r="C23" s="191" t="s">
        <v>272</v>
      </c>
      <c r="D23" s="190">
        <v>25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25</v>
      </c>
    </row>
    <row r="27" spans="1:4">
      <c r="A27" s="190">
        <v>21</v>
      </c>
      <c r="B27" s="190" t="s">
        <v>279</v>
      </c>
      <c r="C27" s="191" t="s">
        <v>280</v>
      </c>
      <c r="D27" s="190">
        <v>10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5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4297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5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10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10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5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85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10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35</v>
      </c>
    </row>
    <row r="77" spans="1:4">
      <c r="A77" s="190">
        <v>71</v>
      </c>
      <c r="B77" s="190" t="s">
        <v>379</v>
      </c>
      <c r="C77" s="191" t="s">
        <v>380</v>
      </c>
      <c r="D77" s="190">
        <v>3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120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7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135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5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4873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 filterMode="1">
    <pageSetUpPr fitToPage="1"/>
  </sheetPr>
  <dimension ref="A1:E57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5" ht="52.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300056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411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>
      <c r="A8" s="190">
        <v>1</v>
      </c>
      <c r="B8" s="190" t="s">
        <v>412</v>
      </c>
      <c r="C8" s="191" t="s">
        <v>413</v>
      </c>
      <c r="D8" s="190">
        <v>30</v>
      </c>
    </row>
    <row r="9" spans="1:5">
      <c r="A9" s="190">
        <v>2</v>
      </c>
      <c r="B9" s="190" t="s">
        <v>414</v>
      </c>
      <c r="C9" s="191" t="s">
        <v>415</v>
      </c>
      <c r="D9" s="190">
        <v>5</v>
      </c>
    </row>
    <row r="10" spans="1:5" hidden="1">
      <c r="A10" s="190">
        <v>3</v>
      </c>
      <c r="B10" s="190" t="s">
        <v>416</v>
      </c>
      <c r="C10" s="191" t="s">
        <v>417</v>
      </c>
      <c r="D10" s="190">
        <v>0</v>
      </c>
    </row>
    <row r="11" spans="1:5" hidden="1">
      <c r="A11" s="190">
        <v>4</v>
      </c>
      <c r="B11" s="190" t="s">
        <v>418</v>
      </c>
      <c r="C11" s="191" t="s">
        <v>419</v>
      </c>
      <c r="D11" s="190">
        <v>0</v>
      </c>
    </row>
    <row r="12" spans="1:5">
      <c r="A12" s="190">
        <v>5</v>
      </c>
      <c r="B12" s="190" t="s">
        <v>420</v>
      </c>
      <c r="C12" s="191" t="s">
        <v>421</v>
      </c>
      <c r="D12" s="190">
        <v>550</v>
      </c>
    </row>
    <row r="13" spans="1:5">
      <c r="A13" s="190">
        <v>6</v>
      </c>
      <c r="B13" s="190" t="s">
        <v>422</v>
      </c>
      <c r="C13" s="191" t="s">
        <v>423</v>
      </c>
      <c r="D13" s="190">
        <v>37</v>
      </c>
    </row>
    <row r="14" spans="1:5" hidden="1">
      <c r="A14" s="190">
        <v>7</v>
      </c>
      <c r="B14" s="190" t="s">
        <v>424</v>
      </c>
      <c r="C14" s="191" t="s">
        <v>425</v>
      </c>
      <c r="D14" s="190">
        <v>0</v>
      </c>
    </row>
    <row r="15" spans="1:5" hidden="1">
      <c r="A15" s="190">
        <v>8</v>
      </c>
      <c r="B15" s="190" t="s">
        <v>426</v>
      </c>
      <c r="C15" s="191" t="s">
        <v>427</v>
      </c>
      <c r="D15" s="190">
        <v>0</v>
      </c>
    </row>
    <row r="16" spans="1:5">
      <c r="A16" s="190">
        <v>9</v>
      </c>
      <c r="B16" s="190" t="s">
        <v>428</v>
      </c>
      <c r="C16" s="191" t="s">
        <v>429</v>
      </c>
      <c r="D16" s="190">
        <v>90</v>
      </c>
    </row>
    <row r="17" spans="1:4">
      <c r="A17" s="190">
        <v>10</v>
      </c>
      <c r="B17" s="190" t="s">
        <v>430</v>
      </c>
      <c r="C17" s="191" t="s">
        <v>431</v>
      </c>
      <c r="D17" s="190">
        <v>3</v>
      </c>
    </row>
    <row r="18" spans="1:4" hidden="1">
      <c r="A18" s="190">
        <v>11</v>
      </c>
      <c r="B18" s="190" t="s">
        <v>432</v>
      </c>
      <c r="C18" s="191" t="s">
        <v>433</v>
      </c>
      <c r="D18" s="190">
        <v>0</v>
      </c>
    </row>
    <row r="19" spans="1:4" hidden="1">
      <c r="A19" s="190">
        <v>12</v>
      </c>
      <c r="B19" s="190" t="s">
        <v>434</v>
      </c>
      <c r="C19" s="191" t="s">
        <v>435</v>
      </c>
      <c r="D19" s="190">
        <v>0</v>
      </c>
    </row>
    <row r="20" spans="1:4" hidden="1">
      <c r="A20" s="190">
        <v>13</v>
      </c>
      <c r="B20" s="190" t="s">
        <v>436</v>
      </c>
      <c r="C20" s="191" t="s">
        <v>437</v>
      </c>
      <c r="D20" s="190">
        <v>0</v>
      </c>
    </row>
    <row r="21" spans="1:4" hidden="1">
      <c r="A21" s="190">
        <v>14</v>
      </c>
      <c r="B21" s="190" t="s">
        <v>438</v>
      </c>
      <c r="C21" s="191" t="s">
        <v>439</v>
      </c>
      <c r="D21" s="190">
        <v>0</v>
      </c>
    </row>
    <row r="22" spans="1:4" hidden="1">
      <c r="A22" s="190">
        <v>15</v>
      </c>
      <c r="B22" s="190" t="s">
        <v>440</v>
      </c>
      <c r="C22" s="191" t="s">
        <v>441</v>
      </c>
      <c r="D22" s="190">
        <v>0</v>
      </c>
    </row>
    <row r="23" spans="1:4" hidden="1">
      <c r="A23" s="190">
        <v>16</v>
      </c>
      <c r="B23" s="190" t="s">
        <v>442</v>
      </c>
      <c r="C23" s="191" t="s">
        <v>443</v>
      </c>
      <c r="D23" s="190">
        <v>0</v>
      </c>
    </row>
    <row r="24" spans="1:4" hidden="1">
      <c r="A24" s="190">
        <v>17</v>
      </c>
      <c r="B24" s="190" t="s">
        <v>444</v>
      </c>
      <c r="C24" s="191" t="s">
        <v>445</v>
      </c>
      <c r="D24" s="190">
        <v>0</v>
      </c>
    </row>
    <row r="25" spans="1:4" hidden="1">
      <c r="A25" s="190">
        <v>18</v>
      </c>
      <c r="B25" s="190" t="s">
        <v>446</v>
      </c>
      <c r="C25" s="191" t="s">
        <v>447</v>
      </c>
      <c r="D25" s="190">
        <v>0</v>
      </c>
    </row>
    <row r="26" spans="1:4">
      <c r="A26" s="190">
        <v>19</v>
      </c>
      <c r="B26" s="190" t="s">
        <v>448</v>
      </c>
      <c r="C26" s="191" t="s">
        <v>449</v>
      </c>
      <c r="D26" s="190">
        <v>5</v>
      </c>
    </row>
    <row r="27" spans="1:4" hidden="1">
      <c r="A27" s="190">
        <v>20</v>
      </c>
      <c r="B27" s="190" t="s">
        <v>450</v>
      </c>
      <c r="C27" s="191" t="s">
        <v>451</v>
      </c>
      <c r="D27" s="190">
        <v>0</v>
      </c>
    </row>
    <row r="28" spans="1:4">
      <c r="A28" s="190">
        <v>21</v>
      </c>
      <c r="B28" s="190" t="s">
        <v>452</v>
      </c>
      <c r="C28" s="191" t="s">
        <v>453</v>
      </c>
      <c r="D28" s="190">
        <v>10</v>
      </c>
    </row>
    <row r="29" spans="1:4" hidden="1">
      <c r="A29" s="190">
        <v>22</v>
      </c>
      <c r="B29" s="190" t="s">
        <v>454</v>
      </c>
      <c r="C29" s="191" t="s">
        <v>455</v>
      </c>
      <c r="D29" s="190">
        <v>0</v>
      </c>
    </row>
    <row r="30" spans="1:4" hidden="1">
      <c r="A30" s="190">
        <v>23</v>
      </c>
      <c r="B30" s="190" t="s">
        <v>456</v>
      </c>
      <c r="C30" s="191" t="s">
        <v>457</v>
      </c>
      <c r="D30" s="190">
        <v>0</v>
      </c>
    </row>
    <row r="31" spans="1:4" hidden="1">
      <c r="A31" s="190">
        <v>24</v>
      </c>
      <c r="B31" s="190" t="s">
        <v>458</v>
      </c>
      <c r="C31" s="191" t="s">
        <v>459</v>
      </c>
      <c r="D31" s="190">
        <v>0</v>
      </c>
    </row>
    <row r="32" spans="1:4">
      <c r="A32" s="190">
        <v>25</v>
      </c>
      <c r="B32" s="190" t="s">
        <v>460</v>
      </c>
      <c r="C32" s="191" t="s">
        <v>461</v>
      </c>
      <c r="D32" s="190">
        <v>20</v>
      </c>
    </row>
    <row r="33" spans="1:4">
      <c r="A33" s="190">
        <v>26</v>
      </c>
      <c r="B33" s="190" t="s">
        <v>462</v>
      </c>
      <c r="C33" s="191" t="s">
        <v>463</v>
      </c>
      <c r="D33" s="190">
        <v>50</v>
      </c>
    </row>
    <row r="34" spans="1:4">
      <c r="A34" s="190">
        <v>27</v>
      </c>
      <c r="B34" s="190" t="s">
        <v>464</v>
      </c>
      <c r="C34" s="191" t="s">
        <v>465</v>
      </c>
      <c r="D34" s="190">
        <v>430</v>
      </c>
    </row>
    <row r="35" spans="1:4">
      <c r="A35" s="190">
        <v>28</v>
      </c>
      <c r="B35" s="190" t="s">
        <v>466</v>
      </c>
      <c r="C35" s="191" t="s">
        <v>467</v>
      </c>
      <c r="D35" s="190">
        <v>345</v>
      </c>
    </row>
    <row r="36" spans="1:4" hidden="1">
      <c r="A36" s="190">
        <v>29</v>
      </c>
      <c r="B36" s="190" t="s">
        <v>468</v>
      </c>
      <c r="C36" s="191" t="s">
        <v>469</v>
      </c>
      <c r="D36" s="190">
        <v>0</v>
      </c>
    </row>
    <row r="37" spans="1:4" hidden="1">
      <c r="A37" s="190">
        <v>30</v>
      </c>
      <c r="B37" s="190" t="s">
        <v>470</v>
      </c>
      <c r="C37" s="191" t="s">
        <v>471</v>
      </c>
      <c r="D37" s="190">
        <v>0</v>
      </c>
    </row>
    <row r="38" spans="1:4" hidden="1">
      <c r="A38" s="190">
        <v>31</v>
      </c>
      <c r="B38" s="190" t="s">
        <v>472</v>
      </c>
      <c r="C38" s="191" t="s">
        <v>473</v>
      </c>
      <c r="D38" s="190">
        <v>0</v>
      </c>
    </row>
    <row r="39" spans="1:4">
      <c r="A39" s="190">
        <v>32</v>
      </c>
      <c r="B39" s="190" t="s">
        <v>474</v>
      </c>
      <c r="C39" s="191" t="s">
        <v>475</v>
      </c>
      <c r="D39" s="190">
        <v>5</v>
      </c>
    </row>
    <row r="40" spans="1:4" hidden="1">
      <c r="A40" s="190">
        <v>33</v>
      </c>
      <c r="B40" s="190" t="s">
        <v>476</v>
      </c>
      <c r="C40" s="191" t="s">
        <v>477</v>
      </c>
      <c r="D40" s="190">
        <v>0</v>
      </c>
    </row>
    <row r="41" spans="1:4" hidden="1">
      <c r="A41" s="190">
        <v>34</v>
      </c>
      <c r="B41" s="190" t="s">
        <v>478</v>
      </c>
      <c r="C41" s="191" t="s">
        <v>479</v>
      </c>
      <c r="D41" s="190">
        <v>0</v>
      </c>
    </row>
    <row r="42" spans="1:4" hidden="1">
      <c r="A42" s="190">
        <v>35</v>
      </c>
      <c r="B42" s="190" t="s">
        <v>480</v>
      </c>
      <c r="C42" s="191" t="s">
        <v>481</v>
      </c>
      <c r="D42" s="190">
        <v>0</v>
      </c>
    </row>
    <row r="43" spans="1:4">
      <c r="A43" s="190">
        <v>36</v>
      </c>
      <c r="B43" s="190" t="s">
        <v>482</v>
      </c>
      <c r="C43" s="191" t="s">
        <v>483</v>
      </c>
      <c r="D43" s="190">
        <v>75</v>
      </c>
    </row>
    <row r="44" spans="1:4">
      <c r="A44" s="190">
        <v>37</v>
      </c>
      <c r="B44" s="190" t="s">
        <v>484</v>
      </c>
      <c r="C44" s="191" t="s">
        <v>485</v>
      </c>
      <c r="D44" s="190">
        <v>270</v>
      </c>
    </row>
    <row r="45" spans="1:4">
      <c r="A45" s="190">
        <v>38</v>
      </c>
      <c r="B45" s="190" t="s">
        <v>486</v>
      </c>
      <c r="C45" s="191" t="s">
        <v>487</v>
      </c>
      <c r="D45" s="190">
        <v>5</v>
      </c>
    </row>
    <row r="46" spans="1:4" ht="30">
      <c r="A46" s="190">
        <v>39</v>
      </c>
      <c r="B46" s="190" t="s">
        <v>488</v>
      </c>
      <c r="C46" s="191" t="s">
        <v>489</v>
      </c>
      <c r="D46" s="190">
        <v>25</v>
      </c>
    </row>
    <row r="47" spans="1:4">
      <c r="A47" s="190">
        <v>40</v>
      </c>
      <c r="B47" s="190" t="s">
        <v>490</v>
      </c>
      <c r="C47" s="191" t="s">
        <v>491</v>
      </c>
      <c r="D47" s="190">
        <v>20</v>
      </c>
    </row>
    <row r="48" spans="1:4">
      <c r="A48" s="190">
        <v>41</v>
      </c>
      <c r="B48" s="190" t="s">
        <v>492</v>
      </c>
      <c r="C48" s="191" t="s">
        <v>493</v>
      </c>
      <c r="D48" s="190">
        <v>5</v>
      </c>
    </row>
    <row r="49" spans="1:4" ht="30">
      <c r="A49" s="190">
        <v>42</v>
      </c>
      <c r="B49" s="190" t="s">
        <v>494</v>
      </c>
      <c r="C49" s="191" t="s">
        <v>495</v>
      </c>
      <c r="D49" s="190">
        <v>20</v>
      </c>
    </row>
    <row r="50" spans="1:4" hidden="1">
      <c r="A50" s="190">
        <v>43</v>
      </c>
      <c r="B50" s="190" t="s">
        <v>496</v>
      </c>
      <c r="C50" s="191" t="s">
        <v>497</v>
      </c>
      <c r="D50" s="190">
        <v>0</v>
      </c>
    </row>
    <row r="51" spans="1:4" hidden="1">
      <c r="A51" s="190">
        <v>44</v>
      </c>
      <c r="B51" s="190" t="s">
        <v>498</v>
      </c>
      <c r="C51" s="191" t="s">
        <v>499</v>
      </c>
      <c r="D51" s="190">
        <v>0</v>
      </c>
    </row>
    <row r="52" spans="1:4" hidden="1">
      <c r="A52" s="190">
        <v>45</v>
      </c>
      <c r="B52" s="190" t="s">
        <v>500</v>
      </c>
      <c r="C52" s="191" t="s">
        <v>501</v>
      </c>
      <c r="D52" s="190">
        <v>0</v>
      </c>
    </row>
    <row r="53" spans="1:4" hidden="1">
      <c r="A53" s="190">
        <v>46</v>
      </c>
      <c r="B53" s="190" t="s">
        <v>502</v>
      </c>
      <c r="C53" s="191" t="s">
        <v>503</v>
      </c>
      <c r="D53" s="190">
        <v>0</v>
      </c>
    </row>
    <row r="54" spans="1:4" hidden="1">
      <c r="A54" s="190">
        <v>47</v>
      </c>
      <c r="B54" s="190" t="s">
        <v>504</v>
      </c>
      <c r="C54" s="191" t="s">
        <v>505</v>
      </c>
      <c r="D54" s="190">
        <v>0</v>
      </c>
    </row>
    <row r="55" spans="1:4" hidden="1">
      <c r="A55" s="190">
        <v>48</v>
      </c>
      <c r="B55" s="190" t="s">
        <v>506</v>
      </c>
      <c r="C55" s="191" t="s">
        <v>507</v>
      </c>
      <c r="D55" s="190">
        <v>0</v>
      </c>
    </row>
    <row r="56" spans="1:4" hidden="1">
      <c r="A56" s="190">
        <v>49</v>
      </c>
      <c r="B56" s="190" t="s">
        <v>508</v>
      </c>
      <c r="C56" s="191" t="s">
        <v>509</v>
      </c>
      <c r="D56" s="190">
        <v>0</v>
      </c>
    </row>
    <row r="57" spans="1:4">
      <c r="A57" s="190"/>
      <c r="B57" s="190" t="s">
        <v>237</v>
      </c>
      <c r="C57" s="191"/>
      <c r="D57" s="190">
        <f>SUM(D8:D56)</f>
        <v>2000</v>
      </c>
    </row>
  </sheetData>
  <autoFilter ref="A7:D57">
    <filterColumn colId="3">
      <filters>
        <filter val="10"/>
        <filter val="20"/>
        <filter val="2000"/>
        <filter val="25"/>
        <filter val="270"/>
        <filter val="3"/>
        <filter val="30"/>
        <filter val="345"/>
        <filter val="37"/>
        <filter val="430"/>
        <filter val="5"/>
        <filter val="50"/>
        <filter val="550"/>
        <filter val="75"/>
        <filter val="90"/>
      </filters>
    </filterColumn>
  </autoFilter>
  <mergeCells count="2">
    <mergeCell ref="B2:D2"/>
    <mergeCell ref="D1:E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376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10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50</v>
      </c>
    </row>
    <row r="19" spans="1:4">
      <c r="A19" s="190">
        <v>13</v>
      </c>
      <c r="B19" s="190" t="s">
        <v>535</v>
      </c>
      <c r="C19" s="191" t="s">
        <v>536</v>
      </c>
      <c r="D19" s="190">
        <v>50</v>
      </c>
    </row>
    <row r="20" spans="1:4">
      <c r="A20" s="190">
        <v>14</v>
      </c>
      <c r="B20" s="190" t="s">
        <v>537</v>
      </c>
      <c r="C20" s="191" t="s">
        <v>538</v>
      </c>
      <c r="D20" s="190">
        <v>5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5</v>
      </c>
    </row>
    <row r="23" spans="1:4">
      <c r="A23" s="190">
        <v>17</v>
      </c>
      <c r="B23" s="190" t="s">
        <v>543</v>
      </c>
      <c r="C23" s="191" t="s">
        <v>544</v>
      </c>
      <c r="D23" s="190">
        <v>5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150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651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25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312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50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50</v>
      </c>
    </row>
    <row r="17" spans="1:4">
      <c r="A17" s="190"/>
      <c r="B17" s="190" t="s">
        <v>237</v>
      </c>
      <c r="C17" s="191"/>
      <c r="D17" s="190">
        <f>SUM(D7:D16)</f>
        <v>437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2548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2548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5096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2022-04-06T09:29:06Z</cp:lastPrinted>
  <dcterms:created xsi:type="dcterms:W3CDTF">2016-01-04T13:41:28Z</dcterms:created>
  <dcterms:modified xsi:type="dcterms:W3CDTF">2022-04-06T09:29:12Z</dcterms:modified>
</cp:coreProperties>
</file>